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2\2022\coeweb\2022\2°semestre22\"/>
    </mc:Choice>
  </mc:AlternateContent>
  <bookViews>
    <workbookView xWindow="270" yWindow="570" windowWidth="18855" windowHeight="10935"/>
  </bookViews>
  <sheets>
    <sheet name="2022-Q1 Q2q3q4" sheetId="1" r:id="rId1"/>
    <sheet name="2021 q1q2q3q4" sheetId="2" r:id="rId2"/>
  </sheets>
  <calcPr calcId="162913"/>
</workbook>
</file>

<file path=xl/calcChain.xml><?xml version="1.0" encoding="utf-8"?>
<calcChain xmlns="http://schemas.openxmlformats.org/spreadsheetml/2006/main">
  <c r="C66" i="1" l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B67" i="1"/>
  <c r="B68" i="1"/>
  <c r="B66" i="1"/>
  <c r="C58" i="2" l="1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59" i="2"/>
  <c r="B60" i="2"/>
  <c r="B58" i="2"/>
  <c r="C58" i="1" l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B59" i="1"/>
  <c r="B60" i="1"/>
  <c r="B58" i="1"/>
</calcChain>
</file>

<file path=xl/sharedStrings.xml><?xml version="1.0" encoding="utf-8"?>
<sst xmlns="http://schemas.openxmlformats.org/spreadsheetml/2006/main" count="468" uniqueCount="37">
  <si>
    <t xml:space="preserve">Importazioni per provincia, area geografica di destinazione e trimestre  </t>
  </si>
  <si>
    <t xml:space="preserve">Trimestre: 2022-Q1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</si>
  <si>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</si>
  <si>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</si>
  <si>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</si>
  <si>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</si>
  <si>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</si>
  <si>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</si>
  <si>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</si>
  <si>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</si>
  <si>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</si>
  <si>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</si>
  <si>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</si>
  <si>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</si>
  <si>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</si>
  <si>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</si>
  <si>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</si>
  <si>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</si>
  <si>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</si>
  <si>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</si>
  <si>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</si>
  <si>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</si>
  <si>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</si>
  <si>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</si>
  <si>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</si>
  <si>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</si>
  <si>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</si>
  <si>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2022-Q2  </t>
  </si>
  <si>
    <t xml:space="preserve">Trimestre: 2022-Q3  </t>
  </si>
  <si>
    <t xml:space="preserve">Trimestre: 2021-Q1  </t>
  </si>
  <si>
    <t xml:space="preserve">Trimestre: 2021-Q2  </t>
  </si>
  <si>
    <t xml:space="preserve">Trimestre: 2021-Q3  </t>
  </si>
  <si>
    <t xml:space="preserve">Trimestre: 2022-Q4  </t>
  </si>
  <si>
    <t>Trimestre: 2022-Q1 Q2  Q3 q4</t>
  </si>
  <si>
    <t xml:space="preserve">Trimestre: 2021-q1 q2 Q3 q4  </t>
  </si>
  <si>
    <t xml:space="preserve">Trimestre: 2021-Q4  </t>
  </si>
  <si>
    <t>%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</si>
</sst>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</font>
    <font>
      <b/>
      <sz val="11"/>
      <name val="Calibri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164" fontId="0" fillId="0" borderId="2" xfId="0" applyNumberFormat="1" applyBorder="1" applyAlignment="1">
      <alignment horizontal="right"/>
    </xf>
    <xf numFmtId="0" fontId="0" fillId="2" borderId="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9" fontId="0" fillId="0" borderId="2" xfId="1" applyFont="1" applyBorder="1" applyAlignment="1">
      <alignment horizontal="right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topLeftCell="A31" zoomScale="80" zoomScaleNormal="80" workbookViewId="0">
      <selection activeCell="B74" sqref="B74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1</v>
      </c>
    </row>
    <row r="4" spans="1:18" ht="30" x14ac:dyDescent="0.25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</row>
    <row r="5" spans="1:18" x14ac:dyDescent="0.25">
      <c r="A5" s="3" t="s">
        <v>21</v>
      </c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2</v>
      </c>
      <c r="R5" s="18" t="s">
        <v>2</v>
      </c>
    </row>
    <row r="6" spans="1:18" x14ac:dyDescent="0.25">
      <c r="A6" s="2" t="s">
        <v>22</v>
      </c>
      <c r="B6" s="1">
        <v>708137.12</v>
      </c>
      <c r="C6" s="1">
        <v>29566.97</v>
      </c>
      <c r="D6" s="1">
        <v>186221.68</v>
      </c>
      <c r="E6" s="1">
        <v>14785.84</v>
      </c>
      <c r="F6" s="1">
        <v>4499.92</v>
      </c>
      <c r="G6" s="1">
        <v>793.94</v>
      </c>
      <c r="H6" s="1">
        <v>4045.59</v>
      </c>
      <c r="I6" s="1">
        <v>15822.24</v>
      </c>
      <c r="J6" s="1">
        <v>3244.89</v>
      </c>
      <c r="K6" s="1">
        <v>92988.63</v>
      </c>
      <c r="L6" s="1">
        <v>52843.05</v>
      </c>
      <c r="M6" s="1">
        <v>980.14</v>
      </c>
      <c r="N6" s="1">
        <v>4411.24</v>
      </c>
      <c r="O6" s="1">
        <v>122248.96000000001</v>
      </c>
      <c r="P6" s="1">
        <v>12144.49</v>
      </c>
      <c r="Q6" s="1">
        <v>111209.86</v>
      </c>
      <c r="R6" s="1">
        <v>1363944.56</v>
      </c>
    </row>
    <row r="7" spans="1:18" x14ac:dyDescent="0.25">
      <c r="A7" s="2" t="s">
        <v>23</v>
      </c>
      <c r="B7" s="1">
        <v>92533.64</v>
      </c>
      <c r="C7" s="1">
        <v>3253.56</v>
      </c>
      <c r="D7" s="1">
        <v>28040.53</v>
      </c>
      <c r="E7" s="1">
        <v>1951.41</v>
      </c>
      <c r="F7" s="1">
        <v>891.54</v>
      </c>
      <c r="G7" s="1">
        <v>279.24</v>
      </c>
      <c r="H7" s="1">
        <v>582.21</v>
      </c>
      <c r="I7" s="1">
        <v>1356.12</v>
      </c>
      <c r="J7" s="1">
        <v>420.27</v>
      </c>
      <c r="K7" s="1">
        <v>1154.82</v>
      </c>
      <c r="L7" s="1">
        <v>7738.34</v>
      </c>
      <c r="M7" s="1">
        <v>325.49</v>
      </c>
      <c r="N7" s="1">
        <v>1155.26</v>
      </c>
      <c r="O7" s="1">
        <v>28246.16</v>
      </c>
      <c r="P7" s="1">
        <v>812.76</v>
      </c>
      <c r="Q7" s="1">
        <v>12557.21</v>
      </c>
      <c r="R7" s="1">
        <v>181298.56</v>
      </c>
    </row>
    <row r="8" spans="1:18" x14ac:dyDescent="0.25">
      <c r="A8" s="2" t="s">
        <v>24</v>
      </c>
      <c r="B8" s="1">
        <v>325669.32</v>
      </c>
      <c r="C8" s="1">
        <v>19873.599999999999</v>
      </c>
      <c r="D8" s="1">
        <v>78877.63</v>
      </c>
      <c r="E8" s="1">
        <v>9491.93</v>
      </c>
      <c r="F8" s="1">
        <v>2616.9899999999998</v>
      </c>
      <c r="G8" s="1">
        <v>232.98</v>
      </c>
      <c r="H8" s="1">
        <v>1976.46</v>
      </c>
      <c r="I8" s="1">
        <v>4038.02</v>
      </c>
      <c r="J8" s="1">
        <v>294.83</v>
      </c>
      <c r="K8" s="1">
        <v>75796.990000000005</v>
      </c>
      <c r="L8" s="1">
        <v>32666.59</v>
      </c>
      <c r="M8" s="1">
        <v>62.16</v>
      </c>
      <c r="N8" s="1">
        <v>2567.16</v>
      </c>
      <c r="O8" s="1">
        <v>33579.03</v>
      </c>
      <c r="P8" s="1">
        <v>3004.67</v>
      </c>
      <c r="Q8" s="1">
        <v>44875.5</v>
      </c>
      <c r="R8" s="1">
        <v>635623.84</v>
      </c>
    </row>
    <row r="10" spans="1:18" x14ac:dyDescent="0.25">
      <c r="A10" s="5" t="s">
        <v>25</v>
      </c>
    </row>
    <row r="11" spans="1:18" x14ac:dyDescent="0.25">
      <c r="A11" s="4" t="s">
        <v>26</v>
      </c>
    </row>
    <row r="12" spans="1:18" x14ac:dyDescent="0.25">
      <c r="A12" s="4"/>
    </row>
    <row r="14" spans="1:18" x14ac:dyDescent="0.25">
      <c r="A14" s="4" t="s">
        <v>0</v>
      </c>
    </row>
    <row r="15" spans="1:18" x14ac:dyDescent="0.25">
      <c r="A15" s="4" t="s">
        <v>27</v>
      </c>
    </row>
    <row r="17" spans="1:18" ht="30" x14ac:dyDescent="0.25">
      <c r="A17" s="7" t="s">
        <v>3</v>
      </c>
      <c r="B17" s="8" t="s">
        <v>4</v>
      </c>
      <c r="C17" s="8" t="s">
        <v>5</v>
      </c>
      <c r="D17" s="8" t="s">
        <v>6</v>
      </c>
      <c r="E17" s="8" t="s">
        <v>7</v>
      </c>
      <c r="F17" s="8" t="s">
        <v>8</v>
      </c>
      <c r="G17" s="8" t="s">
        <v>9</v>
      </c>
      <c r="H17" s="8" t="s">
        <v>10</v>
      </c>
      <c r="I17" s="8" t="s">
        <v>11</v>
      </c>
      <c r="J17" s="8" t="s">
        <v>12</v>
      </c>
      <c r="K17" s="8" t="s">
        <v>13</v>
      </c>
      <c r="L17" s="8" t="s">
        <v>14</v>
      </c>
      <c r="M17" s="8" t="s">
        <v>15</v>
      </c>
      <c r="N17" s="8" t="s">
        <v>16</v>
      </c>
      <c r="O17" s="8" t="s">
        <v>17</v>
      </c>
      <c r="P17" s="8" t="s">
        <v>18</v>
      </c>
      <c r="Q17" s="8" t="s">
        <v>19</v>
      </c>
      <c r="R17" s="8" t="s">
        <v>20</v>
      </c>
    </row>
    <row r="18" spans="1:18" x14ac:dyDescent="0.25">
      <c r="A18" s="7" t="s">
        <v>21</v>
      </c>
      <c r="B18" s="19" t="s">
        <v>2</v>
      </c>
      <c r="C18" s="19" t="s">
        <v>2</v>
      </c>
      <c r="D18" s="19" t="s">
        <v>2</v>
      </c>
      <c r="E18" s="19" t="s">
        <v>2</v>
      </c>
      <c r="F18" s="19" t="s">
        <v>2</v>
      </c>
      <c r="G18" s="19" t="s">
        <v>2</v>
      </c>
      <c r="H18" s="19" t="s">
        <v>2</v>
      </c>
      <c r="I18" s="19" t="s">
        <v>2</v>
      </c>
      <c r="J18" s="19" t="s">
        <v>2</v>
      </c>
      <c r="K18" s="19" t="s">
        <v>2</v>
      </c>
      <c r="L18" s="19" t="s">
        <v>2</v>
      </c>
      <c r="M18" s="19" t="s">
        <v>2</v>
      </c>
      <c r="N18" s="19" t="s">
        <v>2</v>
      </c>
      <c r="O18" s="19" t="s">
        <v>2</v>
      </c>
      <c r="P18" s="19" t="s">
        <v>2</v>
      </c>
      <c r="Q18" s="19" t="s">
        <v>2</v>
      </c>
      <c r="R18" s="19" t="s">
        <v>2</v>
      </c>
    </row>
    <row r="19" spans="1:18" x14ac:dyDescent="0.25">
      <c r="A19" s="8" t="s">
        <v>22</v>
      </c>
      <c r="B19" s="10">
        <v>747630.83</v>
      </c>
      <c r="C19" s="10">
        <v>26044.240000000002</v>
      </c>
      <c r="D19" s="10">
        <v>196701.05</v>
      </c>
      <c r="E19" s="10">
        <v>15771.47</v>
      </c>
      <c r="F19" s="10">
        <v>7042.42</v>
      </c>
      <c r="G19" s="10">
        <v>20002.04</v>
      </c>
      <c r="H19" s="10">
        <v>8947.67</v>
      </c>
      <c r="I19" s="10">
        <v>106260.24</v>
      </c>
      <c r="J19" s="10">
        <v>56110.43</v>
      </c>
      <c r="K19" s="10">
        <v>998.97</v>
      </c>
      <c r="L19" s="10">
        <v>3429.14</v>
      </c>
      <c r="M19" s="10">
        <v>1014.1</v>
      </c>
      <c r="N19" s="10">
        <v>89482.13</v>
      </c>
      <c r="O19" s="10">
        <v>10354.290000000001</v>
      </c>
      <c r="P19" s="10">
        <v>109312.53</v>
      </c>
      <c r="Q19" s="10">
        <v>346.11</v>
      </c>
      <c r="R19" s="10">
        <v>1399447.68</v>
      </c>
    </row>
    <row r="20" spans="1:18" x14ac:dyDescent="0.25">
      <c r="A20" s="8" t="s">
        <v>23</v>
      </c>
      <c r="B20" s="10">
        <v>101065.02</v>
      </c>
      <c r="C20" s="10">
        <v>1348.05</v>
      </c>
      <c r="D20" s="10">
        <v>28011.37</v>
      </c>
      <c r="E20" s="10">
        <v>1633.84</v>
      </c>
      <c r="F20" s="10">
        <v>1229.81</v>
      </c>
      <c r="G20" s="10">
        <v>2695.89</v>
      </c>
      <c r="H20" s="10">
        <v>420.01</v>
      </c>
      <c r="I20" s="10">
        <v>1095.48</v>
      </c>
      <c r="J20" s="10">
        <v>8934.33</v>
      </c>
      <c r="K20" s="10">
        <v>129.29</v>
      </c>
      <c r="L20" s="10">
        <v>820.05</v>
      </c>
      <c r="M20" s="10">
        <v>113.72</v>
      </c>
      <c r="N20" s="10">
        <v>15595.72</v>
      </c>
      <c r="O20" s="10">
        <v>818.61</v>
      </c>
      <c r="P20" s="10">
        <v>8866.41</v>
      </c>
      <c r="Q20" s="10">
        <v>196.11</v>
      </c>
      <c r="R20" s="10">
        <v>172973.69</v>
      </c>
    </row>
    <row r="21" spans="1:18" x14ac:dyDescent="0.25">
      <c r="A21" s="8" t="s">
        <v>24</v>
      </c>
      <c r="B21" s="10">
        <v>337358.05</v>
      </c>
      <c r="C21" s="10">
        <v>17805.66</v>
      </c>
      <c r="D21" s="10">
        <v>77540.179999999993</v>
      </c>
      <c r="E21" s="10">
        <v>10938.85</v>
      </c>
      <c r="F21" s="10">
        <v>4124.34</v>
      </c>
      <c r="G21" s="10">
        <v>5478.67</v>
      </c>
      <c r="H21" s="10">
        <v>419.07</v>
      </c>
      <c r="I21" s="10">
        <v>93148.94</v>
      </c>
      <c r="J21" s="10">
        <v>33368.160000000003</v>
      </c>
      <c r="K21" s="10">
        <v>15.95</v>
      </c>
      <c r="L21" s="10">
        <v>1062.94</v>
      </c>
      <c r="M21" s="10">
        <v>0</v>
      </c>
      <c r="N21" s="10">
        <v>35464.080000000002</v>
      </c>
      <c r="O21" s="10">
        <v>4791.1899999999996</v>
      </c>
      <c r="P21" s="10">
        <v>46104.45</v>
      </c>
      <c r="Q21" s="10">
        <v>110.2</v>
      </c>
      <c r="R21" s="10">
        <v>667730.73</v>
      </c>
    </row>
    <row r="23" spans="1:18" x14ac:dyDescent="0.25">
      <c r="A23" s="5" t="s">
        <v>25</v>
      </c>
    </row>
    <row r="24" spans="1:18" x14ac:dyDescent="0.25">
      <c r="A24" s="4" t="s">
        <v>26</v>
      </c>
    </row>
    <row r="25" spans="1:18" x14ac:dyDescent="0.25">
      <c r="A25" s="4"/>
    </row>
    <row r="26" spans="1:18" x14ac:dyDescent="0.25">
      <c r="A26" s="4"/>
    </row>
    <row r="27" spans="1:18" x14ac:dyDescent="0.25">
      <c r="A27" s="4" t="s">
        <v>0</v>
      </c>
    </row>
    <row r="28" spans="1:18" x14ac:dyDescent="0.25">
      <c r="A28" s="4" t="s">
        <v>28</v>
      </c>
    </row>
    <row r="29" spans="1:18" x14ac:dyDescent="0.25">
      <c r="A29" s="4"/>
    </row>
    <row r="30" spans="1:18" ht="30" x14ac:dyDescent="0.25">
      <c r="A30" s="7" t="s">
        <v>3</v>
      </c>
      <c r="B30" s="11" t="s">
        <v>4</v>
      </c>
      <c r="C30" s="11" t="s">
        <v>5</v>
      </c>
      <c r="D30" s="11" t="s">
        <v>6</v>
      </c>
      <c r="E30" s="11" t="s">
        <v>7</v>
      </c>
      <c r="F30" s="11" t="s">
        <v>8</v>
      </c>
      <c r="G30" s="11" t="s">
        <v>9</v>
      </c>
      <c r="H30" s="11" t="s">
        <v>10</v>
      </c>
      <c r="I30" s="11" t="s">
        <v>11</v>
      </c>
      <c r="J30" s="11" t="s">
        <v>12</v>
      </c>
      <c r="K30" s="11" t="s">
        <v>13</v>
      </c>
      <c r="L30" s="11" t="s">
        <v>14</v>
      </c>
      <c r="M30" s="11" t="s">
        <v>15</v>
      </c>
      <c r="N30" s="11" t="s">
        <v>16</v>
      </c>
      <c r="O30" s="11" t="s">
        <v>17</v>
      </c>
      <c r="P30" s="11" t="s">
        <v>18</v>
      </c>
      <c r="Q30" s="11" t="s">
        <v>19</v>
      </c>
      <c r="R30" s="11" t="s">
        <v>20</v>
      </c>
    </row>
    <row r="31" spans="1:18" x14ac:dyDescent="0.25">
      <c r="A31" s="7" t="s">
        <v>21</v>
      </c>
      <c r="B31" s="19" t="s">
        <v>2</v>
      </c>
      <c r="C31" s="19" t="s">
        <v>2</v>
      </c>
      <c r="D31" s="19" t="s">
        <v>2</v>
      </c>
      <c r="E31" s="19" t="s">
        <v>2</v>
      </c>
      <c r="F31" s="19" t="s">
        <v>2</v>
      </c>
      <c r="G31" s="19" t="s">
        <v>2</v>
      </c>
      <c r="H31" s="19" t="s">
        <v>2</v>
      </c>
      <c r="I31" s="19" t="s">
        <v>2</v>
      </c>
      <c r="J31" s="19" t="s">
        <v>2</v>
      </c>
      <c r="K31" s="19" t="s">
        <v>2</v>
      </c>
      <c r="L31" s="19" t="s">
        <v>2</v>
      </c>
      <c r="M31" s="19" t="s">
        <v>2</v>
      </c>
      <c r="N31" s="19" t="s">
        <v>2</v>
      </c>
      <c r="O31" s="19" t="s">
        <v>2</v>
      </c>
      <c r="P31" s="19" t="s">
        <v>2</v>
      </c>
      <c r="Q31" s="19" t="s">
        <v>2</v>
      </c>
      <c r="R31" s="19" t="s">
        <v>2</v>
      </c>
    </row>
    <row r="32" spans="1:18" x14ac:dyDescent="0.25">
      <c r="A32" s="11" t="s">
        <v>22</v>
      </c>
      <c r="B32" s="10">
        <v>725940.5</v>
      </c>
      <c r="C32" s="10">
        <v>25477.77</v>
      </c>
      <c r="D32" s="10">
        <v>192582.84</v>
      </c>
      <c r="E32" s="10">
        <v>17645.099999999999</v>
      </c>
      <c r="F32" s="10">
        <v>2005.47</v>
      </c>
      <c r="G32" s="10">
        <v>288.33999999999997</v>
      </c>
      <c r="H32" s="10">
        <v>5023.55</v>
      </c>
      <c r="I32" s="10">
        <v>15350.1</v>
      </c>
      <c r="J32" s="10">
        <v>6996.45</v>
      </c>
      <c r="K32" s="10">
        <v>79001.179999999993</v>
      </c>
      <c r="L32" s="10">
        <v>70049.460000000006</v>
      </c>
      <c r="M32" s="10">
        <v>428.32</v>
      </c>
      <c r="N32" s="10">
        <v>4663.8</v>
      </c>
      <c r="O32" s="10">
        <v>128966.25</v>
      </c>
      <c r="P32" s="10">
        <v>25619.55</v>
      </c>
      <c r="Q32" s="10">
        <v>113627.67</v>
      </c>
      <c r="R32" s="10">
        <v>1413666.34</v>
      </c>
    </row>
    <row r="33" spans="1:18" x14ac:dyDescent="0.25">
      <c r="A33" s="11" t="s">
        <v>23</v>
      </c>
      <c r="B33" s="10">
        <v>103586.64</v>
      </c>
      <c r="C33" s="10">
        <v>5615.41</v>
      </c>
      <c r="D33" s="10">
        <v>31151.18</v>
      </c>
      <c r="E33" s="10">
        <v>6465.04</v>
      </c>
      <c r="F33" s="10">
        <v>0</v>
      </c>
      <c r="G33" s="10">
        <v>220.95</v>
      </c>
      <c r="H33" s="10">
        <v>359.96</v>
      </c>
      <c r="I33" s="10">
        <v>1332.95</v>
      </c>
      <c r="J33" s="10">
        <v>409.52</v>
      </c>
      <c r="K33" s="10">
        <v>1953.64</v>
      </c>
      <c r="L33" s="10">
        <v>10221.540000000001</v>
      </c>
      <c r="M33" s="10">
        <v>7.99</v>
      </c>
      <c r="N33" s="10">
        <v>1010.1</v>
      </c>
      <c r="O33" s="10">
        <v>25077.919999999998</v>
      </c>
      <c r="P33" s="10">
        <v>921.14</v>
      </c>
      <c r="Q33" s="10">
        <v>11048.35</v>
      </c>
      <c r="R33" s="10">
        <v>199382.33</v>
      </c>
    </row>
    <row r="34" spans="1:18" x14ac:dyDescent="0.25">
      <c r="A34" s="11" t="s">
        <v>24</v>
      </c>
      <c r="B34" s="10">
        <v>339052.98</v>
      </c>
      <c r="C34" s="10">
        <v>14325.89</v>
      </c>
      <c r="D34" s="10">
        <v>73540.2</v>
      </c>
      <c r="E34" s="10">
        <v>9313.68</v>
      </c>
      <c r="F34" s="10">
        <v>1217.4000000000001</v>
      </c>
      <c r="G34" s="10">
        <v>8.16</v>
      </c>
      <c r="H34" s="10">
        <v>2317.0300000000002</v>
      </c>
      <c r="I34" s="10">
        <v>3053.18</v>
      </c>
      <c r="J34" s="10">
        <v>529.78</v>
      </c>
      <c r="K34" s="10">
        <v>62240.57</v>
      </c>
      <c r="L34" s="10">
        <v>48267.02</v>
      </c>
      <c r="M34" s="10">
        <v>76.58</v>
      </c>
      <c r="N34" s="10">
        <v>2050.12</v>
      </c>
      <c r="O34" s="10">
        <v>41509.81</v>
      </c>
      <c r="P34" s="10">
        <v>17863.04</v>
      </c>
      <c r="Q34" s="10">
        <v>51192.72</v>
      </c>
      <c r="R34" s="10">
        <v>666558.14</v>
      </c>
    </row>
    <row r="35" spans="1:18" x14ac:dyDescent="0.25">
      <c r="A35" s="4"/>
    </row>
    <row r="36" spans="1:18" x14ac:dyDescent="0.25">
      <c r="A36" s="5" t="s">
        <v>25</v>
      </c>
    </row>
    <row r="37" spans="1:18" x14ac:dyDescent="0.25">
      <c r="A37" s="4" t="s">
        <v>26</v>
      </c>
    </row>
    <row r="38" spans="1:18" x14ac:dyDescent="0.25">
      <c r="A38" s="4"/>
    </row>
    <row r="39" spans="1:18" x14ac:dyDescent="0.25">
      <c r="A39" s="4"/>
    </row>
    <row r="40" spans="1:18" x14ac:dyDescent="0.25">
      <c r="A40" s="16" t="s">
        <v>0</v>
      </c>
    </row>
    <row r="41" spans="1:18" x14ac:dyDescent="0.25">
      <c r="A41" s="4" t="s">
        <v>32</v>
      </c>
    </row>
    <row r="43" spans="1:18" ht="30" x14ac:dyDescent="0.25">
      <c r="A43" s="7" t="s">
        <v>3</v>
      </c>
      <c r="B43" s="14" t="s">
        <v>4</v>
      </c>
      <c r="C43" s="14" t="s">
        <v>5</v>
      </c>
      <c r="D43" s="14" t="s">
        <v>6</v>
      </c>
      <c r="E43" s="14" t="s">
        <v>7</v>
      </c>
      <c r="F43" s="14" t="s">
        <v>8</v>
      </c>
      <c r="G43" s="14" t="s">
        <v>9</v>
      </c>
      <c r="H43" s="14" t="s">
        <v>10</v>
      </c>
      <c r="I43" s="14" t="s">
        <v>11</v>
      </c>
      <c r="J43" s="14" t="s">
        <v>12</v>
      </c>
      <c r="K43" s="14" t="s">
        <v>13</v>
      </c>
      <c r="L43" s="14" t="s">
        <v>14</v>
      </c>
      <c r="M43" s="14" t="s">
        <v>15</v>
      </c>
      <c r="N43" s="14" t="s">
        <v>16</v>
      </c>
      <c r="O43" s="14" t="s">
        <v>17</v>
      </c>
      <c r="P43" s="14" t="s">
        <v>18</v>
      </c>
      <c r="Q43" s="14" t="s">
        <v>19</v>
      </c>
      <c r="R43" s="14" t="s">
        <v>20</v>
      </c>
    </row>
    <row r="44" spans="1:18" x14ac:dyDescent="0.25">
      <c r="A44" s="7" t="s">
        <v>21</v>
      </c>
      <c r="B44" s="19" t="s">
        <v>2</v>
      </c>
      <c r="C44" s="19" t="s">
        <v>2</v>
      </c>
      <c r="D44" s="19" t="s">
        <v>2</v>
      </c>
      <c r="E44" s="19" t="s">
        <v>2</v>
      </c>
      <c r="F44" s="19" t="s">
        <v>2</v>
      </c>
      <c r="G44" s="19" t="s">
        <v>2</v>
      </c>
      <c r="H44" s="19" t="s">
        <v>2</v>
      </c>
      <c r="I44" s="19" t="s">
        <v>2</v>
      </c>
      <c r="J44" s="19" t="s">
        <v>2</v>
      </c>
      <c r="K44" s="19" t="s">
        <v>2</v>
      </c>
      <c r="L44" s="19" t="s">
        <v>2</v>
      </c>
      <c r="M44" s="19" t="s">
        <v>2</v>
      </c>
      <c r="N44" s="19" t="s">
        <v>2</v>
      </c>
      <c r="O44" s="19" t="s">
        <v>2</v>
      </c>
      <c r="P44" s="19" t="s">
        <v>2</v>
      </c>
      <c r="Q44" s="19" t="s">
        <v>2</v>
      </c>
      <c r="R44" s="19" t="s">
        <v>2</v>
      </c>
    </row>
    <row r="45" spans="1:18" x14ac:dyDescent="0.25">
      <c r="A45" s="14" t="s">
        <v>22</v>
      </c>
      <c r="B45" s="10">
        <v>670008.28</v>
      </c>
      <c r="C45" s="10">
        <v>34560.980000000003</v>
      </c>
      <c r="D45" s="10">
        <v>217428.89</v>
      </c>
      <c r="E45" s="10">
        <v>19133.53</v>
      </c>
      <c r="F45" s="10">
        <v>697.34</v>
      </c>
      <c r="G45" s="10">
        <v>11051.66</v>
      </c>
      <c r="H45" s="10">
        <v>10032.209999999999</v>
      </c>
      <c r="I45" s="10">
        <v>20283.77</v>
      </c>
      <c r="J45" s="10">
        <v>9417.2800000000007</v>
      </c>
      <c r="K45" s="10">
        <v>99738.05</v>
      </c>
      <c r="L45" s="10">
        <v>72073.52</v>
      </c>
      <c r="M45" s="10">
        <v>422.89</v>
      </c>
      <c r="N45" s="10">
        <v>3945.15</v>
      </c>
      <c r="O45" s="10">
        <v>83783.240000000005</v>
      </c>
      <c r="P45" s="10">
        <v>14736.75</v>
      </c>
      <c r="Q45" s="10">
        <v>105246.38</v>
      </c>
      <c r="R45" s="10">
        <v>1372559.9</v>
      </c>
    </row>
    <row r="46" spans="1:18" x14ac:dyDescent="0.25">
      <c r="A46" s="14" t="s">
        <v>23</v>
      </c>
      <c r="B46" s="10">
        <v>99027.59</v>
      </c>
      <c r="C46" s="10">
        <v>2252.29</v>
      </c>
      <c r="D46" s="10">
        <v>26576.95</v>
      </c>
      <c r="E46" s="10">
        <v>4249.07</v>
      </c>
      <c r="F46" s="10">
        <v>157.63999999999999</v>
      </c>
      <c r="G46" s="10">
        <v>252.91</v>
      </c>
      <c r="H46" s="10">
        <v>1127.97</v>
      </c>
      <c r="I46" s="10">
        <v>1777.65</v>
      </c>
      <c r="J46" s="10">
        <v>1200.19</v>
      </c>
      <c r="K46" s="10">
        <v>1877.45</v>
      </c>
      <c r="L46" s="10">
        <v>12802.52</v>
      </c>
      <c r="M46" s="10">
        <v>114.54</v>
      </c>
      <c r="N46" s="10">
        <v>1603.19</v>
      </c>
      <c r="O46" s="10">
        <v>14765.99</v>
      </c>
      <c r="P46" s="10">
        <v>2382.36</v>
      </c>
      <c r="Q46" s="10">
        <v>8545.5</v>
      </c>
      <c r="R46" s="10">
        <v>178713.81</v>
      </c>
    </row>
    <row r="47" spans="1:18" x14ac:dyDescent="0.25">
      <c r="A47" s="14" t="s">
        <v>24</v>
      </c>
      <c r="B47" s="10">
        <v>288343.43</v>
      </c>
      <c r="C47" s="10">
        <v>23848.87</v>
      </c>
      <c r="D47" s="10">
        <v>91417.23</v>
      </c>
      <c r="E47" s="10">
        <v>11536.81</v>
      </c>
      <c r="F47" s="10">
        <v>0</v>
      </c>
      <c r="G47" s="10">
        <v>10535.68</v>
      </c>
      <c r="H47" s="10">
        <v>6006.03</v>
      </c>
      <c r="I47" s="10">
        <v>4628.4399999999996</v>
      </c>
      <c r="J47" s="10">
        <v>116.46</v>
      </c>
      <c r="K47" s="10">
        <v>79240.070000000007</v>
      </c>
      <c r="L47" s="10">
        <v>45631.6</v>
      </c>
      <c r="M47" s="10">
        <v>3.03</v>
      </c>
      <c r="N47" s="10">
        <v>1737.21</v>
      </c>
      <c r="O47" s="10">
        <v>30750.28</v>
      </c>
      <c r="P47" s="10">
        <v>4434.0200000000004</v>
      </c>
      <c r="Q47" s="10">
        <v>52267.56</v>
      </c>
      <c r="R47" s="10">
        <v>650496.71</v>
      </c>
    </row>
    <row r="49" spans="1:18" x14ac:dyDescent="0.25">
      <c r="A49" s="17" t="s">
        <v>25</v>
      </c>
    </row>
    <row r="50" spans="1:18" x14ac:dyDescent="0.25">
      <c r="A50" s="4" t="s">
        <v>26</v>
      </c>
    </row>
    <row r="51" spans="1:18" x14ac:dyDescent="0.25">
      <c r="A51" s="4"/>
    </row>
    <row r="52" spans="1:18" x14ac:dyDescent="0.25">
      <c r="A52" s="4"/>
    </row>
    <row r="53" spans="1:18" x14ac:dyDescent="0.25">
      <c r="A53" s="4" t="s">
        <v>0</v>
      </c>
    </row>
    <row r="54" spans="1:18" x14ac:dyDescent="0.25">
      <c r="A54" s="4" t="s">
        <v>33</v>
      </c>
    </row>
    <row r="56" spans="1:18" ht="30" x14ac:dyDescent="0.25">
      <c r="A56" s="7" t="s">
        <v>3</v>
      </c>
      <c r="B56" s="9" t="s">
        <v>4</v>
      </c>
      <c r="C56" s="9" t="s">
        <v>5</v>
      </c>
      <c r="D56" s="9" t="s">
        <v>6</v>
      </c>
      <c r="E56" s="9" t="s">
        <v>7</v>
      </c>
      <c r="F56" s="9" t="s">
        <v>8</v>
      </c>
      <c r="G56" s="9" t="s">
        <v>9</v>
      </c>
      <c r="H56" s="9" t="s">
        <v>10</v>
      </c>
      <c r="I56" s="9" t="s">
        <v>11</v>
      </c>
      <c r="J56" s="9" t="s">
        <v>12</v>
      </c>
      <c r="K56" s="9" t="s">
        <v>13</v>
      </c>
      <c r="L56" s="9" t="s">
        <v>14</v>
      </c>
      <c r="M56" s="9" t="s">
        <v>15</v>
      </c>
      <c r="N56" s="9" t="s">
        <v>16</v>
      </c>
      <c r="O56" s="9" t="s">
        <v>17</v>
      </c>
      <c r="P56" s="9" t="s">
        <v>18</v>
      </c>
      <c r="Q56" s="9" t="s">
        <v>19</v>
      </c>
      <c r="R56" s="9" t="s">
        <v>20</v>
      </c>
    </row>
    <row r="57" spans="1:18" x14ac:dyDescent="0.25">
      <c r="A57" s="7" t="s">
        <v>21</v>
      </c>
      <c r="B57" s="19" t="s">
        <v>2</v>
      </c>
      <c r="C57" s="19" t="s">
        <v>2</v>
      </c>
      <c r="D57" s="19" t="s">
        <v>2</v>
      </c>
      <c r="E57" s="19" t="s">
        <v>2</v>
      </c>
      <c r="F57" s="19" t="s">
        <v>2</v>
      </c>
      <c r="G57" s="19" t="s">
        <v>2</v>
      </c>
      <c r="H57" s="19" t="s">
        <v>2</v>
      </c>
      <c r="I57" s="19" t="s">
        <v>2</v>
      </c>
      <c r="J57" s="19" t="s">
        <v>2</v>
      </c>
      <c r="K57" s="19" t="s">
        <v>2</v>
      </c>
      <c r="L57" s="19" t="s">
        <v>2</v>
      </c>
      <c r="M57" s="19" t="s">
        <v>2</v>
      </c>
      <c r="N57" s="19" t="s">
        <v>2</v>
      </c>
      <c r="O57" s="19" t="s">
        <v>2</v>
      </c>
      <c r="P57" s="19" t="s">
        <v>2</v>
      </c>
      <c r="Q57" s="19" t="s">
        <v>2</v>
      </c>
      <c r="R57" s="19" t="s">
        <v>2</v>
      </c>
    </row>
    <row r="58" spans="1:18" x14ac:dyDescent="0.25">
      <c r="A58" s="9" t="s">
        <v>22</v>
      </c>
      <c r="B58" s="10">
        <f>+B6+B19+B32+B45</f>
        <v>2851716.7300000004</v>
      </c>
      <c r="C58" s="10">
        <f t="shared" ref="C58:R60" si="0">+C6+C19+C32+C45</f>
        <v>115649.96000000002</v>
      </c>
      <c r="D58" s="10">
        <f t="shared" si="0"/>
        <v>792934.46</v>
      </c>
      <c r="E58" s="10">
        <f t="shared" si="0"/>
        <v>67335.94</v>
      </c>
      <c r="F58" s="10">
        <f t="shared" si="0"/>
        <v>14245.15</v>
      </c>
      <c r="G58" s="10">
        <f t="shared" si="0"/>
        <v>32135.98</v>
      </c>
      <c r="H58" s="10">
        <f t="shared" si="0"/>
        <v>28049.02</v>
      </c>
      <c r="I58" s="10">
        <f t="shared" si="0"/>
        <v>157716.35</v>
      </c>
      <c r="J58" s="10">
        <f t="shared" si="0"/>
        <v>75769.05</v>
      </c>
      <c r="K58" s="10">
        <f t="shared" si="0"/>
        <v>272726.83</v>
      </c>
      <c r="L58" s="10">
        <f t="shared" si="0"/>
        <v>198395.17</v>
      </c>
      <c r="M58" s="10">
        <f t="shared" si="0"/>
        <v>2845.45</v>
      </c>
      <c r="N58" s="10">
        <f t="shared" si="0"/>
        <v>102502.32</v>
      </c>
      <c r="O58" s="10">
        <f t="shared" si="0"/>
        <v>345352.74</v>
      </c>
      <c r="P58" s="10">
        <f t="shared" si="0"/>
        <v>161813.32</v>
      </c>
      <c r="Q58" s="10">
        <f t="shared" si="0"/>
        <v>330430.02</v>
      </c>
      <c r="R58" s="10">
        <f t="shared" si="0"/>
        <v>5549618.4800000004</v>
      </c>
    </row>
    <row r="59" spans="1:18" x14ac:dyDescent="0.25">
      <c r="A59" s="9" t="s">
        <v>23</v>
      </c>
      <c r="B59" s="10">
        <f t="shared" ref="B59:Q60" si="1">+B7+B20+B33+B46</f>
        <v>396212.89</v>
      </c>
      <c r="C59" s="10">
        <f t="shared" si="1"/>
        <v>12469.310000000001</v>
      </c>
      <c r="D59" s="10">
        <f t="shared" si="1"/>
        <v>113780.02999999998</v>
      </c>
      <c r="E59" s="10">
        <f t="shared" si="1"/>
        <v>14299.36</v>
      </c>
      <c r="F59" s="10">
        <f t="shared" si="1"/>
        <v>2278.9899999999998</v>
      </c>
      <c r="G59" s="10">
        <f t="shared" si="1"/>
        <v>3448.99</v>
      </c>
      <c r="H59" s="10">
        <f t="shared" si="1"/>
        <v>2490.15</v>
      </c>
      <c r="I59" s="10">
        <f t="shared" si="1"/>
        <v>5562.2000000000007</v>
      </c>
      <c r="J59" s="10">
        <f t="shared" si="1"/>
        <v>10964.310000000001</v>
      </c>
      <c r="K59" s="10">
        <f t="shared" si="1"/>
        <v>5115.2</v>
      </c>
      <c r="L59" s="10">
        <f t="shared" si="1"/>
        <v>31582.45</v>
      </c>
      <c r="M59" s="10">
        <f t="shared" si="1"/>
        <v>561.74</v>
      </c>
      <c r="N59" s="10">
        <f t="shared" si="1"/>
        <v>19364.269999999997</v>
      </c>
      <c r="O59" s="10">
        <f t="shared" si="1"/>
        <v>68908.680000000008</v>
      </c>
      <c r="P59" s="10">
        <f t="shared" si="1"/>
        <v>12982.67</v>
      </c>
      <c r="Q59" s="10">
        <f t="shared" si="1"/>
        <v>32347.17</v>
      </c>
      <c r="R59" s="10">
        <f t="shared" si="0"/>
        <v>732368.3899999999</v>
      </c>
    </row>
    <row r="60" spans="1:18" x14ac:dyDescent="0.25">
      <c r="A60" s="9" t="s">
        <v>24</v>
      </c>
      <c r="B60" s="10">
        <f t="shared" si="1"/>
        <v>1290423.78</v>
      </c>
      <c r="C60" s="10">
        <f t="shared" si="0"/>
        <v>75854.01999999999</v>
      </c>
      <c r="D60" s="10">
        <f t="shared" si="0"/>
        <v>321375.24</v>
      </c>
      <c r="E60" s="10">
        <f t="shared" si="0"/>
        <v>41281.269999999997</v>
      </c>
      <c r="F60" s="10">
        <f t="shared" si="0"/>
        <v>7958.73</v>
      </c>
      <c r="G60" s="10">
        <f t="shared" si="0"/>
        <v>16255.49</v>
      </c>
      <c r="H60" s="10">
        <f t="shared" si="0"/>
        <v>10718.59</v>
      </c>
      <c r="I60" s="10">
        <f t="shared" si="0"/>
        <v>104868.58</v>
      </c>
      <c r="J60" s="10">
        <f t="shared" si="0"/>
        <v>34309.230000000003</v>
      </c>
      <c r="K60" s="10">
        <f t="shared" si="0"/>
        <v>217293.58000000002</v>
      </c>
      <c r="L60" s="10">
        <f t="shared" si="0"/>
        <v>127628.15</v>
      </c>
      <c r="M60" s="10">
        <f t="shared" si="0"/>
        <v>141.77000000000001</v>
      </c>
      <c r="N60" s="10">
        <f t="shared" si="0"/>
        <v>41818.570000000007</v>
      </c>
      <c r="O60" s="10">
        <f t="shared" si="0"/>
        <v>110630.31</v>
      </c>
      <c r="P60" s="10">
        <f t="shared" si="0"/>
        <v>71406.180000000008</v>
      </c>
      <c r="Q60" s="10">
        <f t="shared" si="0"/>
        <v>148445.97999999998</v>
      </c>
      <c r="R60" s="10">
        <f t="shared" si="0"/>
        <v>2620409.42</v>
      </c>
    </row>
    <row r="63" spans="1:18" x14ac:dyDescent="0.25">
      <c r="A63" s="20" t="s">
        <v>36</v>
      </c>
    </row>
    <row r="64" spans="1:18" ht="30" x14ac:dyDescent="0.25">
      <c r="A64" s="7" t="s">
        <v>3</v>
      </c>
      <c r="B64" s="15" t="s">
        <v>4</v>
      </c>
      <c r="C64" s="15" t="s">
        <v>5</v>
      </c>
      <c r="D64" s="15" t="s">
        <v>6</v>
      </c>
      <c r="E64" s="15" t="s">
        <v>7</v>
      </c>
      <c r="F64" s="15" t="s">
        <v>8</v>
      </c>
      <c r="G64" s="15" t="s">
        <v>9</v>
      </c>
      <c r="H64" s="15" t="s">
        <v>10</v>
      </c>
      <c r="I64" s="15" t="s">
        <v>11</v>
      </c>
      <c r="J64" s="15" t="s">
        <v>12</v>
      </c>
      <c r="K64" s="15" t="s">
        <v>13</v>
      </c>
      <c r="L64" s="15" t="s">
        <v>14</v>
      </c>
      <c r="M64" s="15" t="s">
        <v>15</v>
      </c>
      <c r="N64" s="15" t="s">
        <v>16</v>
      </c>
      <c r="O64" s="15" t="s">
        <v>17</v>
      </c>
      <c r="P64" s="15" t="s">
        <v>18</v>
      </c>
      <c r="Q64" s="15" t="s">
        <v>19</v>
      </c>
      <c r="R64" s="15" t="s">
        <v>20</v>
      </c>
    </row>
    <row r="65" spans="1:18" x14ac:dyDescent="0.25">
      <c r="A65" s="7" t="s">
        <v>21</v>
      </c>
      <c r="B65" s="19" t="s">
        <v>2</v>
      </c>
      <c r="C65" s="19" t="s">
        <v>2</v>
      </c>
      <c r="D65" s="19" t="s">
        <v>2</v>
      </c>
      <c r="E65" s="19" t="s">
        <v>2</v>
      </c>
      <c r="F65" s="19" t="s">
        <v>2</v>
      </c>
      <c r="G65" s="19" t="s">
        <v>2</v>
      </c>
      <c r="H65" s="19" t="s">
        <v>2</v>
      </c>
      <c r="I65" s="19" t="s">
        <v>2</v>
      </c>
      <c r="J65" s="19" t="s">
        <v>2</v>
      </c>
      <c r="K65" s="19" t="s">
        <v>2</v>
      </c>
      <c r="L65" s="19" t="s">
        <v>2</v>
      </c>
      <c r="M65" s="19" t="s">
        <v>2</v>
      </c>
      <c r="N65" s="19" t="s">
        <v>2</v>
      </c>
      <c r="O65" s="19" t="s">
        <v>2</v>
      </c>
      <c r="P65" s="19" t="s">
        <v>2</v>
      </c>
      <c r="Q65" s="19" t="s">
        <v>2</v>
      </c>
      <c r="R65" s="19" t="s">
        <v>2</v>
      </c>
    </row>
    <row r="66" spans="1:18" x14ac:dyDescent="0.25">
      <c r="A66" s="15" t="s">
        <v>22</v>
      </c>
      <c r="B66" s="21">
        <f>(+B58-'2021 q1q2q3q4'!B58)/'2021 q1q2q3q4'!B58</f>
        <v>0.44646927200070452</v>
      </c>
      <c r="C66" s="21">
        <f>(+C58-'2021 q1q2q3q4'!C58)/'2021 q1q2q3q4'!C58</f>
        <v>0.5797959801725634</v>
      </c>
      <c r="D66" s="21">
        <f>(+D58-'2021 q1q2q3q4'!D58)/'2021 q1q2q3q4'!D58</f>
        <v>0.68145185796278651</v>
      </c>
      <c r="E66" s="21">
        <f>(+E58-'2021 q1q2q3q4'!E58)/'2021 q1q2q3q4'!E58</f>
        <v>0.49544632014519191</v>
      </c>
      <c r="F66" s="21">
        <f>(+F58-'2021 q1q2q3q4'!F58)/'2021 q1q2q3q4'!F58</f>
        <v>0.83288321266496723</v>
      </c>
      <c r="G66" s="21">
        <f>(+G58-'2021 q1q2q3q4'!G58)/'2021 q1q2q3q4'!G58</f>
        <v>4.9375170905113475</v>
      </c>
      <c r="H66" s="21">
        <f>(+H58-'2021 q1q2q3q4'!H58)/'2021 q1q2q3q4'!H58</f>
        <v>0.39221543214288546</v>
      </c>
      <c r="I66" s="21">
        <f>(+I58-'2021 q1q2q3q4'!I58)/'2021 q1q2q3q4'!I58</f>
        <v>2.5602085790551867</v>
      </c>
      <c r="J66" s="21">
        <f>(+J58-'2021 q1q2q3q4'!J58)/'2021 q1q2q3q4'!J58</f>
        <v>5.1532517545555097</v>
      </c>
      <c r="K66" s="21">
        <f>(+K58-'2021 q1q2q3q4'!K58)/'2021 q1q2q3q4'!K58</f>
        <v>0.35006030616672329</v>
      </c>
      <c r="L66" s="21">
        <f>(+L58-'2021 q1q2q3q4'!L58)/'2021 q1q2q3q4'!L58</f>
        <v>0.13238328020496193</v>
      </c>
      <c r="M66" s="21">
        <f>(+M58-'2021 q1q2q3q4'!M58)/'2021 q1q2q3q4'!M58</f>
        <v>0.10131246395658912</v>
      </c>
      <c r="N66" s="21">
        <f>(+N58-'2021 q1q2q3q4'!N58)/'2021 q1q2q3q4'!N58</f>
        <v>6.6147060789980028</v>
      </c>
      <c r="O66" s="21">
        <f>(+O58-'2021 q1q2q3q4'!O58)/'2021 q1q2q3q4'!O58</f>
        <v>0.6362780165672367</v>
      </c>
      <c r="P66" s="21">
        <f>(+P58-'2021 q1q2q3q4'!P58)/'2021 q1q2q3q4'!P58</f>
        <v>7.9379476891396843</v>
      </c>
      <c r="Q66" s="21">
        <f>(+Q58-'2021 q1q2q3q4'!Q58)/'2021 q1q2q3q4'!Q58</f>
        <v>4.0068590446679729E-2</v>
      </c>
      <c r="R66" s="21">
        <f>(+R58-'2021 q1q2q3q4'!R58)/'2021 q1q2q3q4'!R58</f>
        <v>0.5455520771280723</v>
      </c>
    </row>
    <row r="67" spans="1:18" x14ac:dyDescent="0.25">
      <c r="A67" s="15" t="s">
        <v>23</v>
      </c>
      <c r="B67" s="21">
        <f>(+B59-'2021 q1q2q3q4'!B59)/'2021 q1q2q3q4'!B59</f>
        <v>0.82639508628122293</v>
      </c>
      <c r="C67" s="21">
        <f>(+C59-'2021 q1q2q3q4'!C59)/'2021 q1q2q3q4'!C59</f>
        <v>1.115784079667836</v>
      </c>
      <c r="D67" s="21">
        <f>(+D59-'2021 q1q2q3q4'!D59)/'2021 q1q2q3q4'!D59</f>
        <v>0.94863386724083221</v>
      </c>
      <c r="E67" s="21">
        <f>(+E59-'2021 q1q2q3q4'!E59)/'2021 q1q2q3q4'!E59</f>
        <v>0.7015856394023956</v>
      </c>
      <c r="F67" s="21">
        <f>(+F59-'2021 q1q2q3q4'!F59)/'2021 q1q2q3q4'!F59</f>
        <v>1.4555965003016982</v>
      </c>
      <c r="G67" s="21">
        <f>(+G59-'2021 q1q2q3q4'!G59)/'2021 q1q2q3q4'!G59</f>
        <v>5.1102469616979054</v>
      </c>
      <c r="H67" s="21">
        <f>(+H59-'2021 q1q2q3q4'!H59)/'2021 q1q2q3q4'!H59</f>
        <v>-0.22499112995088802</v>
      </c>
      <c r="I67" s="21">
        <f>(+I59-'2021 q1q2q3q4'!I59)/'2021 q1q2q3q4'!I59</f>
        <v>0.5708790619122126</v>
      </c>
      <c r="J67" s="21">
        <f>(+J59-'2021 q1q2q3q4'!J59)/'2021 q1q2q3q4'!J59</f>
        <v>5.8256896154588418</v>
      </c>
      <c r="K67" s="21">
        <f>(+K59-'2021 q1q2q3q4'!K59)/'2021 q1q2q3q4'!K59</f>
        <v>0.5714658761002136</v>
      </c>
      <c r="L67" s="21">
        <f>(+L59-'2021 q1q2q3q4'!L59)/'2021 q1q2q3q4'!L59</f>
        <v>0.68534022501121949</v>
      </c>
      <c r="M67" s="21">
        <f>(+M59-'2021 q1q2q3q4'!M59)/'2021 q1q2q3q4'!M59</f>
        <v>0.8775360139042081</v>
      </c>
      <c r="N67" s="21">
        <f>(+N59-'2021 q1q2q3q4'!N59)/'2021 q1q2q3q4'!N59</f>
        <v>2.4179640063260743</v>
      </c>
      <c r="O67" s="21">
        <f>(+O59-'2021 q1q2q3q4'!O59)/'2021 q1q2q3q4'!O59</f>
        <v>0.39462205139860557</v>
      </c>
      <c r="P67" s="21">
        <f>(+P59-'2021 q1q2q3q4'!P59)/'2021 q1q2q3q4'!P59</f>
        <v>7.2297974035194477</v>
      </c>
      <c r="Q67" s="21">
        <f>(+Q59-'2021 q1q2q3q4'!Q59)/'2021 q1q2q3q4'!Q59</f>
        <v>0.48705323013001245</v>
      </c>
      <c r="R67" s="21">
        <f>(+R59-'2021 q1q2q3q4'!R59)/'2021 q1q2q3q4'!R59</f>
        <v>0.83320785597012603</v>
      </c>
    </row>
    <row r="68" spans="1:18" x14ac:dyDescent="0.25">
      <c r="A68" s="15" t="s">
        <v>24</v>
      </c>
      <c r="B68" s="21">
        <f>(+B60-'2021 q1q2q3q4'!B60)/'2021 q1q2q3q4'!B60</f>
        <v>0.2752244436177424</v>
      </c>
      <c r="C68" s="21">
        <f>(+C60-'2021 q1q2q3q4'!C60)/'2021 q1q2q3q4'!C60</f>
        <v>0.40638079250780812</v>
      </c>
      <c r="D68" s="21">
        <f>(+D60-'2021 q1q2q3q4'!D60)/'2021 q1q2q3q4'!D60</f>
        <v>0.39934068297789038</v>
      </c>
      <c r="E68" s="21">
        <f>(+E60-'2021 q1q2q3q4'!E60)/'2021 q1q2q3q4'!E60</f>
        <v>0.50908089272841306</v>
      </c>
      <c r="F68" s="21">
        <f>(+F60-'2021 q1q2q3q4'!F60)/'2021 q1q2q3q4'!F60</f>
        <v>0.8327361405997411</v>
      </c>
      <c r="G68" s="21">
        <f>(+G60-'2021 q1q2q3q4'!G60)/'2021 q1q2q3q4'!G60</f>
        <v>4.3905913719976253</v>
      </c>
      <c r="H68" s="21">
        <f>(+H60-'2021 q1q2q3q4'!H60)/'2021 q1q2q3q4'!H60</f>
        <v>-2.1439969017707605E-3</v>
      </c>
      <c r="I68" s="21">
        <f>(+I60-'2021 q1q2q3q4'!I60)/'2021 q1q2q3q4'!I60</f>
        <v>5.7226379098576095</v>
      </c>
      <c r="J68" s="21">
        <f>(+J60-'2021 q1q2q3q4'!J60)/'2021 q1q2q3q4'!J60</f>
        <v>56.097355589209336</v>
      </c>
      <c r="K68" s="21">
        <f>(+K60-'2021 q1q2q3q4'!K60)/'2021 q1q2q3q4'!K60</f>
        <v>0.29266265261142549</v>
      </c>
      <c r="L68" s="21">
        <f>(+L60-'2021 q1q2q3q4'!L60)/'2021 q1q2q3q4'!L60</f>
        <v>2.3865813312454048E-2</v>
      </c>
      <c r="M68" s="21">
        <f>(+M60-'2021 q1q2q3q4'!M60)/'2021 q1q2q3q4'!M60</f>
        <v>-0.47171709643762111</v>
      </c>
      <c r="N68" s="21">
        <f>(+N60-'2021 q1q2q3q4'!N60)/'2021 q1q2q3q4'!N60</f>
        <v>16.319548732051373</v>
      </c>
      <c r="O68" s="21">
        <f>(+O60-'2021 q1q2q3q4'!O60)/'2021 q1q2q3q4'!O60</f>
        <v>0.78080082209893109</v>
      </c>
      <c r="P68" s="21">
        <f>(+P60-'2021 q1q2q3q4'!P60)/'2021 q1q2q3q4'!P60</f>
        <v>8.6232798528331642</v>
      </c>
      <c r="Q68" s="21">
        <f>(+Q60-'2021 q1q2q3q4'!Q60)/'2021 q1q2q3q4'!Q60</f>
        <v>-0.18669140170643297</v>
      </c>
      <c r="R68" s="21">
        <f>(+R60-'2021 q1q2q3q4'!R60)/'2021 q1q2q3q4'!R60</f>
        <v>0.37626868995994273</v>
      </c>
    </row>
  </sheetData>
  <mergeCells count="6">
    <mergeCell ref="B65:R65"/>
    <mergeCell ref="B5:R5"/>
    <mergeCell ref="B18:R18"/>
    <mergeCell ref="B57:R57"/>
    <mergeCell ref="B31:R31"/>
    <mergeCell ref="B44:R44"/>
  </mergeCells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opLeftCell="A26" zoomScale="80" zoomScaleNormal="80" workbookViewId="0">
      <selection activeCell="B70" sqref="B70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29</v>
      </c>
    </row>
    <row r="4" spans="1:18" ht="30" x14ac:dyDescent="0.25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</row>
    <row r="5" spans="1:18" x14ac:dyDescent="0.25">
      <c r="A5" s="3" t="s">
        <v>21</v>
      </c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2</v>
      </c>
      <c r="R5" s="18" t="s">
        <v>2</v>
      </c>
    </row>
    <row r="6" spans="1:18" x14ac:dyDescent="0.25">
      <c r="A6" s="12" t="s">
        <v>22</v>
      </c>
      <c r="B6" s="1">
        <v>632688.24</v>
      </c>
      <c r="C6" s="1">
        <v>23265.11</v>
      </c>
      <c r="D6" s="1">
        <v>162142</v>
      </c>
      <c r="E6" s="1">
        <v>14432.52</v>
      </c>
      <c r="F6" s="1">
        <v>1544.69</v>
      </c>
      <c r="G6" s="1">
        <v>1370.8</v>
      </c>
      <c r="H6" s="1">
        <v>5526.36</v>
      </c>
      <c r="I6" s="1">
        <v>11585.82</v>
      </c>
      <c r="J6" s="1">
        <v>4336.45</v>
      </c>
      <c r="K6" s="1">
        <v>74636.77</v>
      </c>
      <c r="L6" s="1">
        <v>62951.9</v>
      </c>
      <c r="M6" s="1">
        <v>1202.71</v>
      </c>
      <c r="N6" s="1">
        <v>3975.22</v>
      </c>
      <c r="O6" s="1">
        <v>66314.61</v>
      </c>
      <c r="P6" s="1">
        <v>5518.56</v>
      </c>
      <c r="Q6" s="1">
        <v>108595.86</v>
      </c>
      <c r="R6" s="1">
        <v>1180087.58</v>
      </c>
    </row>
    <row r="7" spans="1:18" x14ac:dyDescent="0.25">
      <c r="A7" s="12" t="s">
        <v>23</v>
      </c>
      <c r="B7" s="1">
        <v>62760.77</v>
      </c>
      <c r="C7" s="1">
        <v>2910.46</v>
      </c>
      <c r="D7" s="1">
        <v>17140.57</v>
      </c>
      <c r="E7" s="1">
        <v>1433.06</v>
      </c>
      <c r="F7" s="1">
        <v>136.4</v>
      </c>
      <c r="G7" s="1">
        <v>151.93</v>
      </c>
      <c r="H7" s="1">
        <v>710.69</v>
      </c>
      <c r="I7" s="1">
        <v>962.64</v>
      </c>
      <c r="J7" s="1">
        <v>557.77</v>
      </c>
      <c r="K7" s="1">
        <v>753.48</v>
      </c>
      <c r="L7" s="1">
        <v>5368.21</v>
      </c>
      <c r="M7" s="1">
        <v>120.56</v>
      </c>
      <c r="N7" s="1">
        <v>1704.44</v>
      </c>
      <c r="O7" s="1">
        <v>13567.52</v>
      </c>
      <c r="P7" s="1">
        <v>339.11</v>
      </c>
      <c r="Q7" s="1">
        <v>6112.45</v>
      </c>
      <c r="R7" s="1">
        <v>114730.04</v>
      </c>
    </row>
    <row r="8" spans="1:18" x14ac:dyDescent="0.25">
      <c r="A8" s="12" t="s">
        <v>24</v>
      </c>
      <c r="B8" s="1">
        <v>328044.84000000003</v>
      </c>
      <c r="C8" s="1">
        <v>16460.990000000002</v>
      </c>
      <c r="D8" s="1">
        <v>84648.6</v>
      </c>
      <c r="E8" s="1">
        <v>10053.84</v>
      </c>
      <c r="F8" s="1">
        <v>1140.28</v>
      </c>
      <c r="G8" s="1">
        <v>629.27</v>
      </c>
      <c r="H8" s="1">
        <v>3068.24</v>
      </c>
      <c r="I8" s="1">
        <v>3452.43</v>
      </c>
      <c r="J8" s="1">
        <v>180.86</v>
      </c>
      <c r="K8" s="1">
        <v>65856.84</v>
      </c>
      <c r="L8" s="1">
        <v>48371.73</v>
      </c>
      <c r="M8" s="1">
        <v>27.84</v>
      </c>
      <c r="N8" s="1">
        <v>1219.27</v>
      </c>
      <c r="O8" s="1">
        <v>21719.84</v>
      </c>
      <c r="P8" s="1">
        <v>2206.85</v>
      </c>
      <c r="Q8" s="1">
        <v>59252.73</v>
      </c>
      <c r="R8" s="1">
        <v>646334.46</v>
      </c>
    </row>
    <row r="10" spans="1:18" x14ac:dyDescent="0.25">
      <c r="A10" s="5" t="s">
        <v>25</v>
      </c>
    </row>
    <row r="11" spans="1:18" x14ac:dyDescent="0.25">
      <c r="A11" s="4" t="s">
        <v>26</v>
      </c>
    </row>
    <row r="12" spans="1:18" x14ac:dyDescent="0.25">
      <c r="A12" s="4"/>
    </row>
    <row r="14" spans="1:18" x14ac:dyDescent="0.25">
      <c r="A14" s="4" t="s">
        <v>0</v>
      </c>
    </row>
    <row r="15" spans="1:18" x14ac:dyDescent="0.25">
      <c r="A15" s="4" t="s">
        <v>30</v>
      </c>
    </row>
    <row r="17" spans="1:18" ht="30" x14ac:dyDescent="0.25">
      <c r="A17" s="7" t="s">
        <v>3</v>
      </c>
      <c r="B17" s="13" t="s">
        <v>4</v>
      </c>
      <c r="C17" s="13" t="s">
        <v>5</v>
      </c>
      <c r="D17" s="13" t="s">
        <v>6</v>
      </c>
      <c r="E17" s="13" t="s">
        <v>7</v>
      </c>
      <c r="F17" s="13" t="s">
        <v>8</v>
      </c>
      <c r="G17" s="13" t="s">
        <v>9</v>
      </c>
      <c r="H17" s="13" t="s">
        <v>10</v>
      </c>
      <c r="I17" s="13" t="s">
        <v>11</v>
      </c>
      <c r="J17" s="13" t="s">
        <v>12</v>
      </c>
      <c r="K17" s="13" t="s">
        <v>13</v>
      </c>
      <c r="L17" s="13" t="s">
        <v>14</v>
      </c>
      <c r="M17" s="13" t="s">
        <v>15</v>
      </c>
      <c r="N17" s="13" t="s">
        <v>16</v>
      </c>
      <c r="O17" s="13" t="s">
        <v>17</v>
      </c>
      <c r="P17" s="13" t="s">
        <v>18</v>
      </c>
      <c r="Q17" s="13" t="s">
        <v>19</v>
      </c>
      <c r="R17" s="13" t="s">
        <v>20</v>
      </c>
    </row>
    <row r="18" spans="1:18" x14ac:dyDescent="0.25">
      <c r="A18" s="7" t="s">
        <v>21</v>
      </c>
      <c r="B18" s="19" t="s">
        <v>2</v>
      </c>
      <c r="C18" s="19" t="s">
        <v>2</v>
      </c>
      <c r="D18" s="19" t="s">
        <v>2</v>
      </c>
      <c r="E18" s="19" t="s">
        <v>2</v>
      </c>
      <c r="F18" s="19" t="s">
        <v>2</v>
      </c>
      <c r="G18" s="19" t="s">
        <v>2</v>
      </c>
      <c r="H18" s="19" t="s">
        <v>2</v>
      </c>
      <c r="I18" s="19" t="s">
        <v>2</v>
      </c>
      <c r="J18" s="19" t="s">
        <v>2</v>
      </c>
      <c r="K18" s="19" t="s">
        <v>2</v>
      </c>
      <c r="L18" s="19" t="s">
        <v>2</v>
      </c>
      <c r="M18" s="19" t="s">
        <v>2</v>
      </c>
      <c r="N18" s="19" t="s">
        <v>2</v>
      </c>
      <c r="O18" s="19" t="s">
        <v>2</v>
      </c>
      <c r="P18" s="19" t="s">
        <v>2</v>
      </c>
      <c r="Q18" s="19" t="s">
        <v>2</v>
      </c>
      <c r="R18" s="19" t="s">
        <v>2</v>
      </c>
    </row>
    <row r="19" spans="1:18" x14ac:dyDescent="0.25">
      <c r="A19" s="13" t="s">
        <v>22</v>
      </c>
      <c r="B19" s="10">
        <v>724404.67</v>
      </c>
      <c r="C19" s="10">
        <v>23339.279999999999</v>
      </c>
      <c r="D19" s="10">
        <v>167425.82999999999</v>
      </c>
      <c r="E19" s="10">
        <v>15341.73</v>
      </c>
      <c r="F19" s="10">
        <v>4100.26</v>
      </c>
      <c r="G19" s="10">
        <v>1614.18</v>
      </c>
      <c r="H19" s="10">
        <v>6157.79</v>
      </c>
      <c r="I19" s="10">
        <v>13414.64</v>
      </c>
      <c r="J19" s="10">
        <v>3116.15</v>
      </c>
      <c r="K19" s="10">
        <v>67897.850000000006</v>
      </c>
      <c r="L19" s="10">
        <v>64109.14</v>
      </c>
      <c r="M19" s="10">
        <v>467.93</v>
      </c>
      <c r="N19" s="10">
        <v>5616.43</v>
      </c>
      <c r="O19" s="10">
        <v>62238.99</v>
      </c>
      <c r="P19" s="10">
        <v>5915.01</v>
      </c>
      <c r="Q19" s="10">
        <v>111003.39</v>
      </c>
      <c r="R19" s="10">
        <v>1276163.24</v>
      </c>
    </row>
    <row r="20" spans="1:18" x14ac:dyDescent="0.25">
      <c r="A20" s="13" t="s">
        <v>23</v>
      </c>
      <c r="B20" s="10">
        <v>75682.64</v>
      </c>
      <c r="C20" s="10">
        <v>1096.0999999999999</v>
      </c>
      <c r="D20" s="10">
        <v>20421.259999999998</v>
      </c>
      <c r="E20" s="10">
        <v>2310.7800000000002</v>
      </c>
      <c r="F20" s="10">
        <v>261.61</v>
      </c>
      <c r="G20" s="10">
        <v>198.21</v>
      </c>
      <c r="H20" s="10">
        <v>1284.19</v>
      </c>
      <c r="I20" s="10">
        <v>1310.01</v>
      </c>
      <c r="J20" s="10">
        <v>472.89</v>
      </c>
      <c r="K20" s="10">
        <v>1593.09</v>
      </c>
      <c r="L20" s="10">
        <v>6111.06</v>
      </c>
      <c r="M20" s="10">
        <v>16.2</v>
      </c>
      <c r="N20" s="10">
        <v>2208.15</v>
      </c>
      <c r="O20" s="10">
        <v>13767.77</v>
      </c>
      <c r="P20" s="10">
        <v>452.64</v>
      </c>
      <c r="Q20" s="10">
        <v>7806.25</v>
      </c>
      <c r="R20" s="10">
        <v>134992.85</v>
      </c>
    </row>
    <row r="21" spans="1:18" x14ac:dyDescent="0.25">
      <c r="A21" s="13" t="s">
        <v>24</v>
      </c>
      <c r="B21" s="10">
        <v>383374.62</v>
      </c>
      <c r="C21" s="10">
        <v>17803.13</v>
      </c>
      <c r="D21" s="10">
        <v>82759.75</v>
      </c>
      <c r="E21" s="10">
        <v>9289.86</v>
      </c>
      <c r="F21" s="10">
        <v>2610.77</v>
      </c>
      <c r="G21" s="10">
        <v>569.1</v>
      </c>
      <c r="H21" s="10">
        <v>2826.85</v>
      </c>
      <c r="I21" s="10">
        <v>4274.3500000000004</v>
      </c>
      <c r="J21" s="10">
        <v>190.34</v>
      </c>
      <c r="K21" s="10">
        <v>54615.43</v>
      </c>
      <c r="L21" s="10">
        <v>47727.39</v>
      </c>
      <c r="M21" s="10">
        <v>104.78</v>
      </c>
      <c r="N21" s="10">
        <v>432.17</v>
      </c>
      <c r="O21" s="10">
        <v>20538.89</v>
      </c>
      <c r="P21" s="10">
        <v>3031.25</v>
      </c>
      <c r="Q21" s="10">
        <v>67586.02</v>
      </c>
      <c r="R21" s="10">
        <v>697734.69</v>
      </c>
    </row>
    <row r="23" spans="1:18" x14ac:dyDescent="0.25">
      <c r="A23" s="5" t="s">
        <v>25</v>
      </c>
    </row>
    <row r="24" spans="1:18" x14ac:dyDescent="0.25">
      <c r="A24" s="4" t="s">
        <v>26</v>
      </c>
    </row>
    <row r="25" spans="1:18" x14ac:dyDescent="0.25">
      <c r="A25" s="4"/>
    </row>
    <row r="26" spans="1:18" x14ac:dyDescent="0.25">
      <c r="A26" s="4"/>
    </row>
    <row r="27" spans="1:18" x14ac:dyDescent="0.25">
      <c r="A27" s="4" t="s">
        <v>0</v>
      </c>
    </row>
    <row r="28" spans="1:18" x14ac:dyDescent="0.25">
      <c r="A28" s="4" t="s">
        <v>31</v>
      </c>
    </row>
    <row r="29" spans="1:18" x14ac:dyDescent="0.25">
      <c r="A29" s="4"/>
    </row>
    <row r="30" spans="1:18" ht="30" x14ac:dyDescent="0.25">
      <c r="A30" s="7" t="s">
        <v>3</v>
      </c>
      <c r="B30" s="13" t="s">
        <v>4</v>
      </c>
      <c r="C30" s="13" t="s">
        <v>5</v>
      </c>
      <c r="D30" s="13" t="s">
        <v>6</v>
      </c>
      <c r="E30" s="13" t="s">
        <v>7</v>
      </c>
      <c r="F30" s="13" t="s">
        <v>8</v>
      </c>
      <c r="G30" s="13" t="s">
        <v>9</v>
      </c>
      <c r="H30" s="13" t="s">
        <v>10</v>
      </c>
      <c r="I30" s="13" t="s">
        <v>11</v>
      </c>
      <c r="J30" s="13" t="s">
        <v>12</v>
      </c>
      <c r="K30" s="13" t="s">
        <v>13</v>
      </c>
      <c r="L30" s="13" t="s">
        <v>14</v>
      </c>
      <c r="M30" s="13" t="s">
        <v>15</v>
      </c>
      <c r="N30" s="13" t="s">
        <v>16</v>
      </c>
      <c r="O30" s="13" t="s">
        <v>17</v>
      </c>
      <c r="P30" s="13" t="s">
        <v>18</v>
      </c>
      <c r="Q30" s="13" t="s">
        <v>19</v>
      </c>
      <c r="R30" s="13" t="s">
        <v>20</v>
      </c>
    </row>
    <row r="31" spans="1:18" x14ac:dyDescent="0.25">
      <c r="A31" s="7" t="s">
        <v>21</v>
      </c>
      <c r="B31" s="19" t="s">
        <v>2</v>
      </c>
      <c r="C31" s="19" t="s">
        <v>2</v>
      </c>
      <c r="D31" s="19" t="s">
        <v>2</v>
      </c>
      <c r="E31" s="19" t="s">
        <v>2</v>
      </c>
      <c r="F31" s="19" t="s">
        <v>2</v>
      </c>
      <c r="G31" s="19" t="s">
        <v>2</v>
      </c>
      <c r="H31" s="19" t="s">
        <v>2</v>
      </c>
      <c r="I31" s="19" t="s">
        <v>2</v>
      </c>
      <c r="J31" s="19" t="s">
        <v>2</v>
      </c>
      <c r="K31" s="19" t="s">
        <v>2</v>
      </c>
      <c r="L31" s="19" t="s">
        <v>2</v>
      </c>
      <c r="M31" s="19" t="s">
        <v>2</v>
      </c>
      <c r="N31" s="19" t="s">
        <v>2</v>
      </c>
      <c r="O31" s="19" t="s">
        <v>2</v>
      </c>
      <c r="P31" s="19" t="s">
        <v>2</v>
      </c>
      <c r="Q31" s="19" t="s">
        <v>2</v>
      </c>
      <c r="R31" s="19" t="s">
        <v>2</v>
      </c>
    </row>
    <row r="32" spans="1:18" x14ac:dyDescent="0.25">
      <c r="A32" s="13" t="s">
        <v>22</v>
      </c>
      <c r="B32" s="10">
        <v>614363.86</v>
      </c>
      <c r="C32" s="10">
        <v>26556.240000000002</v>
      </c>
      <c r="D32" s="10">
        <v>141964.43</v>
      </c>
      <c r="E32" s="10">
        <v>15208.07</v>
      </c>
      <c r="F32" s="10">
        <v>2082.04</v>
      </c>
      <c r="G32" s="10">
        <v>2382.38</v>
      </c>
      <c r="H32" s="10">
        <v>8417.89</v>
      </c>
      <c r="I32" s="10">
        <v>19254.29</v>
      </c>
      <c r="J32" s="10">
        <v>4816.0600000000004</v>
      </c>
      <c r="K32" s="10">
        <v>59431.23</v>
      </c>
      <c r="L32" s="10">
        <v>48095.39</v>
      </c>
      <c r="M32" s="10">
        <v>868.05</v>
      </c>
      <c r="N32" s="10">
        <v>3824.45</v>
      </c>
      <c r="O32" s="10">
        <v>82461.34</v>
      </c>
      <c r="P32" s="10">
        <v>6625.51</v>
      </c>
      <c r="Q32" s="10">
        <v>98055.97</v>
      </c>
      <c r="R32" s="10">
        <v>1134407.18</v>
      </c>
    </row>
    <row r="33" spans="1:18" x14ac:dyDescent="0.25">
      <c r="A33" s="13" t="s">
        <v>23</v>
      </c>
      <c r="B33" s="10">
        <v>78448.710000000006</v>
      </c>
      <c r="C33" s="10">
        <v>1841.91</v>
      </c>
      <c r="D33" s="10">
        <v>20782.810000000001</v>
      </c>
      <c r="E33" s="10">
        <v>4614.71</v>
      </c>
      <c r="F33" s="10">
        <v>485.07</v>
      </c>
      <c r="G33" s="10">
        <v>169.32</v>
      </c>
      <c r="H33" s="10">
        <v>1173.18</v>
      </c>
      <c r="I33" s="10">
        <v>1223.17</v>
      </c>
      <c r="J33" s="10">
        <v>530.66999999999996</v>
      </c>
      <c r="K33" s="10">
        <v>863.48</v>
      </c>
      <c r="L33" s="10">
        <v>7215.24</v>
      </c>
      <c r="M33" s="10">
        <v>117.43</v>
      </c>
      <c r="N33" s="10">
        <v>1707.85</v>
      </c>
      <c r="O33" s="10">
        <v>22030</v>
      </c>
      <c r="P33" s="10">
        <v>740.77</v>
      </c>
      <c r="Q33" s="10">
        <v>7788.83</v>
      </c>
      <c r="R33" s="10">
        <v>149733.12</v>
      </c>
    </row>
    <row r="34" spans="1:18" x14ac:dyDescent="0.25">
      <c r="A34" s="13" t="s">
        <v>24</v>
      </c>
      <c r="B34" s="10">
        <v>300454.49</v>
      </c>
      <c r="C34" s="10">
        <v>19626.5</v>
      </c>
      <c r="D34" s="10">
        <v>62208.55</v>
      </c>
      <c r="E34" s="10">
        <v>7966.54</v>
      </c>
      <c r="F34" s="10">
        <v>546.49</v>
      </c>
      <c r="G34" s="10">
        <v>1772.16</v>
      </c>
      <c r="H34" s="10">
        <v>4801.53</v>
      </c>
      <c r="I34" s="10">
        <v>7827.54</v>
      </c>
      <c r="J34" s="10">
        <v>184.69</v>
      </c>
      <c r="K34" s="10">
        <v>47580.4</v>
      </c>
      <c r="L34" s="10">
        <v>28509.08</v>
      </c>
      <c r="M34" s="10">
        <v>90.74</v>
      </c>
      <c r="N34" s="10">
        <v>718.09</v>
      </c>
      <c r="O34" s="10">
        <v>19820.18</v>
      </c>
      <c r="P34" s="10">
        <v>2137.0500000000002</v>
      </c>
      <c r="Q34" s="10">
        <v>55637.35</v>
      </c>
      <c r="R34" s="10">
        <v>559881.37</v>
      </c>
    </row>
    <row r="35" spans="1:18" x14ac:dyDescent="0.25">
      <c r="A35" s="4"/>
    </row>
    <row r="36" spans="1:18" x14ac:dyDescent="0.25">
      <c r="A36" s="5" t="s">
        <v>25</v>
      </c>
    </row>
    <row r="37" spans="1:18" x14ac:dyDescent="0.25">
      <c r="A37" s="4" t="s">
        <v>26</v>
      </c>
    </row>
    <row r="38" spans="1:18" x14ac:dyDescent="0.25">
      <c r="A38" s="4"/>
    </row>
    <row r="39" spans="1:18" x14ac:dyDescent="0.25">
      <c r="A39" s="4"/>
    </row>
    <row r="40" spans="1:18" x14ac:dyDescent="0.25">
      <c r="A40" s="16" t="s">
        <v>0</v>
      </c>
    </row>
    <row r="41" spans="1:18" x14ac:dyDescent="0.25">
      <c r="A41" s="4" t="s">
        <v>35</v>
      </c>
    </row>
    <row r="43" spans="1:18" ht="30" x14ac:dyDescent="0.25">
      <c r="A43" s="7" t="s">
        <v>3</v>
      </c>
      <c r="B43" s="14" t="s">
        <v>4</v>
      </c>
      <c r="C43" s="14" t="s">
        <v>5</v>
      </c>
      <c r="D43" s="14" t="s">
        <v>6</v>
      </c>
      <c r="E43" s="14" t="s">
        <v>7</v>
      </c>
      <c r="F43" s="14" t="s">
        <v>8</v>
      </c>
      <c r="G43" s="14" t="s">
        <v>9</v>
      </c>
      <c r="H43" s="14" t="s">
        <v>10</v>
      </c>
      <c r="I43" s="14" t="s">
        <v>11</v>
      </c>
      <c r="J43" s="14" t="s">
        <v>12</v>
      </c>
      <c r="K43" s="14" t="s">
        <v>13</v>
      </c>
      <c r="L43" s="14" t="s">
        <v>14</v>
      </c>
      <c r="M43" s="14" t="s">
        <v>15</v>
      </c>
      <c r="N43" s="14" t="s">
        <v>16</v>
      </c>
      <c r="O43" s="14" t="s">
        <v>17</v>
      </c>
      <c r="P43" s="14" t="s">
        <v>18</v>
      </c>
      <c r="Q43" s="14" t="s">
        <v>19</v>
      </c>
      <c r="R43" s="14" t="s">
        <v>20</v>
      </c>
    </row>
    <row r="44" spans="1:18" x14ac:dyDescent="0.25">
      <c r="A44" s="7" t="s">
        <v>21</v>
      </c>
      <c r="B44" s="19" t="s">
        <v>2</v>
      </c>
      <c r="C44" s="19" t="s">
        <v>2</v>
      </c>
      <c r="D44" s="19" t="s">
        <v>2</v>
      </c>
      <c r="E44" s="19" t="s">
        <v>2</v>
      </c>
      <c r="F44" s="19" t="s">
        <v>2</v>
      </c>
      <c r="G44" s="19" t="s">
        <v>2</v>
      </c>
      <c r="H44" s="19" t="s">
        <v>2</v>
      </c>
      <c r="I44" s="19" t="s">
        <v>2</v>
      </c>
      <c r="J44" s="19" t="s">
        <v>2</v>
      </c>
      <c r="K44" s="19" t="s">
        <v>2</v>
      </c>
      <c r="L44" s="19" t="s">
        <v>2</v>
      </c>
      <c r="M44" s="19" t="s">
        <v>2</v>
      </c>
      <c r="N44" s="19" t="s">
        <v>2</v>
      </c>
      <c r="O44" s="19" t="s">
        <v>2</v>
      </c>
      <c r="P44" s="19" t="s">
        <v>2</v>
      </c>
      <c r="Q44" s="19" t="s">
        <v>2</v>
      </c>
      <c r="R44" s="19" t="s">
        <v>2</v>
      </c>
    </row>
    <row r="45" spans="1:18" x14ac:dyDescent="0.25">
      <c r="A45" s="14" t="s">
        <v>22</v>
      </c>
      <c r="B45" s="10">
        <v>624183.22</v>
      </c>
      <c r="C45" s="10">
        <v>29396.82</v>
      </c>
      <c r="D45" s="10">
        <v>155019.24</v>
      </c>
      <c r="E45" s="10">
        <v>19811.62</v>
      </c>
      <c r="F45" s="10">
        <v>4357.3900000000003</v>
      </c>
      <c r="G45" s="10">
        <v>6411.4</v>
      </c>
      <c r="H45" s="10">
        <v>9104.82</v>
      </c>
      <c r="I45" s="10">
        <v>16565.5</v>
      </c>
      <c r="J45" s="10">
        <v>5299.54</v>
      </c>
      <c r="K45" s="10">
        <v>68501.67</v>
      </c>
      <c r="L45" s="10">
        <v>63431.01</v>
      </c>
      <c r="M45" s="10">
        <v>392.99</v>
      </c>
      <c r="N45" s="10">
        <v>4237.67</v>
      </c>
      <c r="O45" s="10">
        <v>82795.78</v>
      </c>
      <c r="P45" s="10">
        <v>7572.77</v>
      </c>
      <c r="Q45" s="10">
        <v>90186.12</v>
      </c>
      <c r="R45" s="10">
        <v>1187267.55</v>
      </c>
    </row>
    <row r="46" spans="1:18" x14ac:dyDescent="0.25">
      <c r="A46" s="14" t="s">
        <v>23</v>
      </c>
      <c r="B46" s="10">
        <v>79949.59</v>
      </c>
      <c r="C46" s="10">
        <v>2609.52</v>
      </c>
      <c r="D46" s="10">
        <v>21041.34</v>
      </c>
      <c r="E46" s="10">
        <v>3988.61</v>
      </c>
      <c r="F46" s="10">
        <v>243.75</v>
      </c>
      <c r="G46" s="10">
        <v>312.77999999999997</v>
      </c>
      <c r="H46" s="10">
        <v>3665.08</v>
      </c>
      <c r="I46" s="10">
        <v>1733.9</v>
      </c>
      <c r="J46" s="10">
        <v>348.24</v>
      </c>
      <c r="K46" s="10">
        <v>1664.85</v>
      </c>
      <c r="L46" s="10">
        <v>10579.61</v>
      </c>
      <c r="M46" s="10">
        <v>290.92</v>
      </c>
      <c r="N46" s="10">
        <v>1589.02</v>
      </c>
      <c r="O46" s="10">
        <v>18352.87</v>
      </c>
      <c r="P46" s="10">
        <v>691.39</v>
      </c>
      <c r="Q46" s="10">
        <v>11366.18</v>
      </c>
      <c r="R46" s="10">
        <v>158427.63</v>
      </c>
    </row>
    <row r="47" spans="1:18" x14ac:dyDescent="0.25">
      <c r="A47" s="14" t="s">
        <v>24</v>
      </c>
      <c r="B47" s="10">
        <v>286447.55</v>
      </c>
      <c r="C47" s="10">
        <v>21784.53</v>
      </c>
      <c r="D47" s="10">
        <v>60700.19</v>
      </c>
      <c r="E47" s="10">
        <v>9090.0300000000007</v>
      </c>
      <c r="F47" s="10">
        <v>2583.5</v>
      </c>
      <c r="G47" s="10">
        <v>5628.55</v>
      </c>
      <c r="H47" s="10">
        <v>2224.58</v>
      </c>
      <c r="I47" s="10">
        <v>3105.14</v>
      </c>
      <c r="J47" s="10">
        <v>496.45</v>
      </c>
      <c r="K47" s="10">
        <v>57149.51</v>
      </c>
      <c r="L47" s="10">
        <v>38484.699999999997</v>
      </c>
      <c r="M47" s="10">
        <v>29.42</v>
      </c>
      <c r="N47" s="10">
        <v>1376.87</v>
      </c>
      <c r="O47" s="10">
        <v>28139.46</v>
      </c>
      <c r="P47" s="10">
        <v>2843.67</v>
      </c>
      <c r="Q47" s="10">
        <v>40460.75</v>
      </c>
      <c r="R47" s="10">
        <v>560544.89</v>
      </c>
    </row>
    <row r="49" spans="1:18" x14ac:dyDescent="0.25">
      <c r="A49" s="17" t="s">
        <v>25</v>
      </c>
    </row>
    <row r="50" spans="1:18" x14ac:dyDescent="0.25">
      <c r="A50" s="4" t="s">
        <v>26</v>
      </c>
    </row>
    <row r="53" spans="1:18" x14ac:dyDescent="0.25">
      <c r="A53" s="4" t="s">
        <v>0</v>
      </c>
    </row>
    <row r="54" spans="1:18" x14ac:dyDescent="0.25">
      <c r="A54" s="4" t="s">
        <v>34</v>
      </c>
    </row>
    <row r="56" spans="1:18" ht="30" x14ac:dyDescent="0.25">
      <c r="A56" s="7" t="s">
        <v>3</v>
      </c>
      <c r="B56" s="13" t="s">
        <v>4</v>
      </c>
      <c r="C56" s="13" t="s">
        <v>5</v>
      </c>
      <c r="D56" s="13" t="s">
        <v>6</v>
      </c>
      <c r="E56" s="13" t="s">
        <v>7</v>
      </c>
      <c r="F56" s="13" t="s">
        <v>8</v>
      </c>
      <c r="G56" s="13" t="s">
        <v>9</v>
      </c>
      <c r="H56" s="13" t="s">
        <v>10</v>
      </c>
      <c r="I56" s="13" t="s">
        <v>11</v>
      </c>
      <c r="J56" s="13" t="s">
        <v>12</v>
      </c>
      <c r="K56" s="13" t="s">
        <v>13</v>
      </c>
      <c r="L56" s="13" t="s">
        <v>14</v>
      </c>
      <c r="M56" s="13" t="s">
        <v>15</v>
      </c>
      <c r="N56" s="13" t="s">
        <v>16</v>
      </c>
      <c r="O56" s="13" t="s">
        <v>17</v>
      </c>
      <c r="P56" s="13" t="s">
        <v>18</v>
      </c>
      <c r="Q56" s="13" t="s">
        <v>19</v>
      </c>
      <c r="R56" s="13" t="s">
        <v>20</v>
      </c>
    </row>
    <row r="57" spans="1:18" x14ac:dyDescent="0.25">
      <c r="A57" s="7" t="s">
        <v>21</v>
      </c>
      <c r="B57" s="19" t="s">
        <v>2</v>
      </c>
      <c r="C57" s="19" t="s">
        <v>2</v>
      </c>
      <c r="D57" s="19" t="s">
        <v>2</v>
      </c>
      <c r="E57" s="19" t="s">
        <v>2</v>
      </c>
      <c r="F57" s="19" t="s">
        <v>2</v>
      </c>
      <c r="G57" s="19" t="s">
        <v>2</v>
      </c>
      <c r="H57" s="19" t="s">
        <v>2</v>
      </c>
      <c r="I57" s="19" t="s">
        <v>2</v>
      </c>
      <c r="J57" s="19" t="s">
        <v>2</v>
      </c>
      <c r="K57" s="19" t="s">
        <v>2</v>
      </c>
      <c r="L57" s="19" t="s">
        <v>2</v>
      </c>
      <c r="M57" s="19" t="s">
        <v>2</v>
      </c>
      <c r="N57" s="19" t="s">
        <v>2</v>
      </c>
      <c r="O57" s="19" t="s">
        <v>2</v>
      </c>
      <c r="P57" s="19" t="s">
        <v>2</v>
      </c>
      <c r="Q57" s="19" t="s">
        <v>2</v>
      </c>
      <c r="R57" s="19" t="s">
        <v>2</v>
      </c>
    </row>
    <row r="58" spans="1:18" x14ac:dyDescent="0.25">
      <c r="A58" s="13" t="s">
        <v>22</v>
      </c>
      <c r="B58" s="10">
        <f>+B6+B19+B32+45</f>
        <v>1971501.77</v>
      </c>
      <c r="C58" s="10">
        <f t="shared" ref="C58:R60" si="0">+C6+C19+C32+45</f>
        <v>73205.63</v>
      </c>
      <c r="D58" s="10">
        <f t="shared" si="0"/>
        <v>471577.25999999995</v>
      </c>
      <c r="E58" s="10">
        <f t="shared" si="0"/>
        <v>45027.32</v>
      </c>
      <c r="F58" s="10">
        <f t="shared" si="0"/>
        <v>7771.9900000000007</v>
      </c>
      <c r="G58" s="10">
        <f t="shared" si="0"/>
        <v>5412.3600000000006</v>
      </c>
      <c r="H58" s="10">
        <f t="shared" si="0"/>
        <v>20147.04</v>
      </c>
      <c r="I58" s="10">
        <f t="shared" si="0"/>
        <v>44299.75</v>
      </c>
      <c r="J58" s="10">
        <f t="shared" si="0"/>
        <v>12313.66</v>
      </c>
      <c r="K58" s="10">
        <f t="shared" si="0"/>
        <v>202010.85</v>
      </c>
      <c r="L58" s="10">
        <f t="shared" si="0"/>
        <v>175201.43</v>
      </c>
      <c r="M58" s="10">
        <f t="shared" si="0"/>
        <v>2583.69</v>
      </c>
      <c r="N58" s="10">
        <f t="shared" si="0"/>
        <v>13461.099999999999</v>
      </c>
      <c r="O58" s="10">
        <f t="shared" si="0"/>
        <v>211059.94</v>
      </c>
      <c r="P58" s="10">
        <f t="shared" si="0"/>
        <v>18104.080000000002</v>
      </c>
      <c r="Q58" s="10">
        <f t="shared" si="0"/>
        <v>317700.21999999997</v>
      </c>
      <c r="R58" s="10">
        <f t="shared" si="0"/>
        <v>3590703</v>
      </c>
    </row>
    <row r="59" spans="1:18" x14ac:dyDescent="0.25">
      <c r="A59" s="13" t="s">
        <v>23</v>
      </c>
      <c r="B59" s="10">
        <f t="shared" ref="B59:Q60" si="1">+B7+B20+B33+45</f>
        <v>216937.12</v>
      </c>
      <c r="C59" s="10">
        <f t="shared" si="1"/>
        <v>5893.47</v>
      </c>
      <c r="D59" s="10">
        <f t="shared" si="1"/>
        <v>58389.64</v>
      </c>
      <c r="E59" s="10">
        <f t="shared" si="1"/>
        <v>8403.5499999999993</v>
      </c>
      <c r="F59" s="10">
        <f t="shared" si="1"/>
        <v>928.07999999999993</v>
      </c>
      <c r="G59" s="10">
        <f t="shared" si="1"/>
        <v>564.46</v>
      </c>
      <c r="H59" s="10">
        <f t="shared" si="1"/>
        <v>3213.0600000000004</v>
      </c>
      <c r="I59" s="10">
        <f t="shared" si="1"/>
        <v>3540.82</v>
      </c>
      <c r="J59" s="10">
        <f t="shared" si="1"/>
        <v>1606.33</v>
      </c>
      <c r="K59" s="10">
        <f t="shared" si="1"/>
        <v>3255.0499999999997</v>
      </c>
      <c r="L59" s="10">
        <f t="shared" si="1"/>
        <v>18739.510000000002</v>
      </c>
      <c r="M59" s="10">
        <f t="shared" si="1"/>
        <v>299.19</v>
      </c>
      <c r="N59" s="10">
        <f t="shared" si="1"/>
        <v>5665.4400000000005</v>
      </c>
      <c r="O59" s="10">
        <f t="shared" si="1"/>
        <v>49410.29</v>
      </c>
      <c r="P59" s="10">
        <f t="shared" si="1"/>
        <v>1577.52</v>
      </c>
      <c r="Q59" s="10">
        <f t="shared" si="1"/>
        <v>21752.53</v>
      </c>
      <c r="R59" s="10">
        <f t="shared" si="0"/>
        <v>399501.01</v>
      </c>
    </row>
    <row r="60" spans="1:18" x14ac:dyDescent="0.25">
      <c r="A60" s="13" t="s">
        <v>24</v>
      </c>
      <c r="B60" s="10">
        <f t="shared" si="1"/>
        <v>1011918.95</v>
      </c>
      <c r="C60" s="10">
        <f t="shared" si="0"/>
        <v>53935.62</v>
      </c>
      <c r="D60" s="10">
        <f t="shared" si="0"/>
        <v>229661.90000000002</v>
      </c>
      <c r="E60" s="10">
        <f t="shared" si="0"/>
        <v>27355.24</v>
      </c>
      <c r="F60" s="10">
        <f t="shared" si="0"/>
        <v>4342.54</v>
      </c>
      <c r="G60" s="10">
        <f t="shared" si="0"/>
        <v>3015.5299999999997</v>
      </c>
      <c r="H60" s="10">
        <f t="shared" si="0"/>
        <v>10741.619999999999</v>
      </c>
      <c r="I60" s="10">
        <f t="shared" si="0"/>
        <v>15599.32</v>
      </c>
      <c r="J60" s="10">
        <f t="shared" si="0"/>
        <v>600.8900000000001</v>
      </c>
      <c r="K60" s="10">
        <f t="shared" si="0"/>
        <v>168097.66999999998</v>
      </c>
      <c r="L60" s="10">
        <f t="shared" si="0"/>
        <v>124653.2</v>
      </c>
      <c r="M60" s="10">
        <f t="shared" si="0"/>
        <v>268.36</v>
      </c>
      <c r="N60" s="10">
        <f t="shared" si="0"/>
        <v>2414.5300000000002</v>
      </c>
      <c r="O60" s="10">
        <f t="shared" si="0"/>
        <v>62123.909999999996</v>
      </c>
      <c r="P60" s="10">
        <f t="shared" si="0"/>
        <v>7420.1500000000005</v>
      </c>
      <c r="Q60" s="10">
        <f t="shared" si="0"/>
        <v>182521.1</v>
      </c>
      <c r="R60" s="10">
        <f t="shared" si="0"/>
        <v>1903995.52</v>
      </c>
    </row>
    <row r="62" spans="1:18" x14ac:dyDescent="0.25">
      <c r="A62" t="s">
        <v>25</v>
      </c>
    </row>
    <row r="63" spans="1:18" x14ac:dyDescent="0.25">
      <c r="A63" t="s">
        <v>26</v>
      </c>
    </row>
  </sheetData>
  <mergeCells count="5">
    <mergeCell ref="B5:R5"/>
    <mergeCell ref="B18:R18"/>
    <mergeCell ref="B31:R31"/>
    <mergeCell ref="B57:R57"/>
    <mergeCell ref="B44:R44"/>
  </mergeCells>
  <hyperlinks>
    <hyperlink ref="A1" location="A10" display="Importazioni per provincia, area geografica di destinazione e trimestre  "/>
    <hyperlink ref="A14" location="A10" display="Importazioni per provincia, area geografica di destinazione e trimestre  "/>
    <hyperlink ref="A27" location="A10" display="Importazioni per provincia, area geografica di destinazione e trimestre  "/>
    <hyperlink ref="A53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2022-Q1 Q2q3q4</vt:lpstr>
      <vt:lpstr>2021 q1q2q3q4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2022-12-23T08:04:08Z</dcterms:created>
  <dcterms:modified xsi:type="dcterms:W3CDTF">2023-03-22T08:28:45Z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